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<sst xmlns="http://schemas.openxmlformats.org/spreadsheetml/2006/main" count="66" uniqueCount="38">
  <si>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</si>
  <si>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</si>
  <si>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</si>
  <si>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</si>
  <si>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</si>
  <si>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</si>
  <si>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</si>
  <si>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</si>
  <si>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</si>
  <si>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</si>
  <si>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</si>
  <si>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</si>
  <si>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</si>
  <si>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</si>
  <si>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</si>
  <si>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</si>
  <si>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</si>
  <si>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</si>
  <si>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</si>
  <si>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</si>
  <si>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</si>
  <si>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</si>
  <si>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ШТ</t>
  </si>
  <si>
    <t>ООО «Тагульское»</t>
  </si>
  <si>
    <t>DBB1900009</t>
  </si>
  <si>
    <t>DBB1900010</t>
  </si>
  <si>
    <t>DBB1900012</t>
  </si>
  <si>
    <t>DBB1900013</t>
  </si>
  <si>
    <t>DBB1900015</t>
  </si>
  <si>
    <t>DBB1900017</t>
  </si>
  <si>
    <t>DBB1900019</t>
  </si>
  <si>
    <t>DBB1900022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</si>
  <si>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</si>
  <si>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</si>
  <si>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Приложение № 1 к условию</t>
  </si>
  <si>
    <t>Наименование лота:  "Детали трубопроводов: Skin-отвод Ст(159х6+1ф32х3)-45-ППУ-360-ОЦ - 221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</si>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</sst>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4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22.42578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0" t="s">
        <v>34</v>
      </c>
      <c r="I1" s="40"/>
    </row>
    <row r="2" spans="1:17" s="1" customFormat="1" ht="38.25" customHeight="1" x14ac:dyDescent="0.25">
      <c r="A2" s="50" t="s">
        <v>23</v>
      </c>
      <c r="B2" s="50"/>
      <c r="C2" s="50"/>
      <c r="D2" s="50"/>
      <c r="E2" s="51"/>
      <c r="F2" s="52"/>
      <c r="G2" s="52"/>
      <c r="H2" s="52"/>
      <c r="I2" s="52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8" t="s">
        <v>35</v>
      </c>
      <c r="B3" s="48"/>
      <c r="C3" s="48"/>
      <c r="D3" s="48"/>
      <c r="E3" s="48"/>
      <c r="F3" s="48"/>
      <c r="G3" s="48"/>
      <c r="H3" s="48"/>
      <c r="I3" s="48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3" t="s">
        <v>36</v>
      </c>
      <c r="B4" s="53"/>
      <c r="C4" s="53"/>
      <c r="D4" s="53"/>
      <c r="E4" s="53"/>
      <c r="F4" s="53"/>
      <c r="G4" s="53"/>
      <c r="H4" s="53"/>
      <c r="I4" s="5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4" t="s">
        <v>19</v>
      </c>
      <c r="B5" s="54"/>
      <c r="C5" s="54"/>
      <c r="D5" s="54"/>
      <c r="E5" s="54"/>
      <c r="F5" s="54"/>
      <c r="G5" s="54"/>
      <c r="H5" s="54"/>
      <c r="I5" s="54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8" t="s">
        <v>37</v>
      </c>
      <c r="B8" s="49"/>
      <c r="C8" s="49"/>
      <c r="D8" s="49"/>
      <c r="E8" s="49"/>
      <c r="F8" s="49"/>
      <c r="G8" s="49"/>
      <c r="H8" s="49"/>
      <c r="I8" s="49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20</v>
      </c>
      <c r="C10" s="36" t="s">
        <v>1</v>
      </c>
      <c r="D10" s="36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v>1</v>
      </c>
      <c r="B12" s="25" t="s">
        <v>24</v>
      </c>
      <c r="C12" s="25" t="s">
        <v>9</v>
      </c>
      <c r="D12" s="35" t="s">
        <v>32</v>
      </c>
      <c r="E12" s="26" t="s">
        <v>33</v>
      </c>
      <c r="F12" s="25" t="s">
        <v>22</v>
      </c>
      <c r="G12" s="33">
        <v>26</v>
      </c>
      <c r="H12" s="32">
        <v>9760</v>
      </c>
      <c r="I12" s="27">
        <v>43498</v>
      </c>
      <c r="J12" s="37">
        <f>G12*H12</f>
        <v>253760</v>
      </c>
      <c r="K12" s="37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v>2</v>
      </c>
      <c r="B13" s="25" t="s">
        <v>25</v>
      </c>
      <c r="C13" s="25" t="s">
        <v>9</v>
      </c>
      <c r="D13" s="35" t="s">
        <v>32</v>
      </c>
      <c r="E13" s="26" t="s">
        <v>33</v>
      </c>
      <c r="F13" s="25" t="s">
        <v>22</v>
      </c>
      <c r="G13" s="33">
        <v>40</v>
      </c>
      <c r="H13" s="32">
        <v>9760</v>
      </c>
      <c r="I13" s="27">
        <v>43498</v>
      </c>
      <c r="J13" s="37">
        <f t="shared" ref="J13:J19" si="0">G13*H13</f>
        <v>390400</v>
      </c>
      <c r="K13" s="37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v>3</v>
      </c>
      <c r="B14" s="25" t="s">
        <v>26</v>
      </c>
      <c r="C14" s="25" t="s">
        <v>9</v>
      </c>
      <c r="D14" s="35" t="s">
        <v>32</v>
      </c>
      <c r="E14" s="26" t="s">
        <v>33</v>
      </c>
      <c r="F14" s="25" t="s">
        <v>22</v>
      </c>
      <c r="G14" s="33">
        <v>28</v>
      </c>
      <c r="H14" s="32">
        <v>9760</v>
      </c>
      <c r="I14" s="27">
        <v>43477</v>
      </c>
      <c r="J14" s="37">
        <f t="shared" si="0"/>
        <v>273280</v>
      </c>
      <c r="K14" s="37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v>4</v>
      </c>
      <c r="B15" s="25" t="s">
        <v>27</v>
      </c>
      <c r="C15" s="25" t="s">
        <v>9</v>
      </c>
      <c r="D15" s="35" t="s">
        <v>32</v>
      </c>
      <c r="E15" s="26" t="s">
        <v>33</v>
      </c>
      <c r="F15" s="25" t="s">
        <v>22</v>
      </c>
      <c r="G15" s="33">
        <v>4</v>
      </c>
      <c r="H15" s="32">
        <v>9760</v>
      </c>
      <c r="I15" s="27">
        <v>43477</v>
      </c>
      <c r="J15" s="37">
        <f t="shared" si="0"/>
        <v>39040</v>
      </c>
      <c r="K15" s="37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v>5</v>
      </c>
      <c r="B16" s="25" t="s">
        <v>28</v>
      </c>
      <c r="C16" s="25" t="s">
        <v>9</v>
      </c>
      <c r="D16" s="35" t="s">
        <v>32</v>
      </c>
      <c r="E16" s="26" t="s">
        <v>33</v>
      </c>
      <c r="F16" s="25" t="s">
        <v>22</v>
      </c>
      <c r="G16" s="33">
        <v>33</v>
      </c>
      <c r="H16" s="32">
        <v>9760</v>
      </c>
      <c r="I16" s="27">
        <v>43477</v>
      </c>
      <c r="J16" s="37">
        <f t="shared" si="0"/>
        <v>322080</v>
      </c>
      <c r="K16" s="37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v>6</v>
      </c>
      <c r="B17" s="25" t="s">
        <v>29</v>
      </c>
      <c r="C17" s="25" t="s">
        <v>9</v>
      </c>
      <c r="D17" s="35" t="s">
        <v>32</v>
      </c>
      <c r="E17" s="26" t="s">
        <v>33</v>
      </c>
      <c r="F17" s="25" t="s">
        <v>22</v>
      </c>
      <c r="G17" s="33">
        <v>30</v>
      </c>
      <c r="H17" s="32">
        <v>9760</v>
      </c>
      <c r="I17" s="27">
        <v>43498</v>
      </c>
      <c r="J17" s="37">
        <f t="shared" si="0"/>
        <v>292800</v>
      </c>
      <c r="K17" s="37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v>7</v>
      </c>
      <c r="B18" s="25" t="s">
        <v>30</v>
      </c>
      <c r="C18" s="25" t="s">
        <v>9</v>
      </c>
      <c r="D18" s="35" t="s">
        <v>32</v>
      </c>
      <c r="E18" s="26" t="s">
        <v>33</v>
      </c>
      <c r="F18" s="25" t="s">
        <v>22</v>
      </c>
      <c r="G18" s="33">
        <v>40</v>
      </c>
      <c r="H18" s="32">
        <v>9760</v>
      </c>
      <c r="I18" s="27">
        <v>43498</v>
      </c>
      <c r="J18" s="37">
        <f t="shared" si="0"/>
        <v>390400</v>
      </c>
      <c r="K18" s="37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v>8</v>
      </c>
      <c r="B19" s="25" t="s">
        <v>31</v>
      </c>
      <c r="C19" s="25" t="s">
        <v>9</v>
      </c>
      <c r="D19" s="35" t="s">
        <v>32</v>
      </c>
      <c r="E19" s="26" t="s">
        <v>33</v>
      </c>
      <c r="F19" s="25" t="s">
        <v>22</v>
      </c>
      <c r="G19" s="33">
        <v>20</v>
      </c>
      <c r="H19" s="32">
        <v>9760</v>
      </c>
      <c r="I19" s="27">
        <v>43481</v>
      </c>
      <c r="J19" s="37">
        <f t="shared" si="0"/>
        <v>195200</v>
      </c>
      <c r="K19" s="37"/>
      <c r="L19" s="20"/>
      <c r="M19" s="20"/>
      <c r="N19" s="20"/>
      <c r="O19" s="20"/>
      <c r="P19" s="20"/>
      <c r="Q19" s="20"/>
    </row>
    <row r="20" spans="1:17" s="4" customFormat="1" ht="15.75" x14ac:dyDescent="0.25">
      <c r="A20" s="41" t="s">
        <v>6</v>
      </c>
      <c r="B20" s="42"/>
      <c r="C20" s="42"/>
      <c r="D20" s="42"/>
      <c r="E20" s="43"/>
      <c r="F20" s="28"/>
      <c r="G20" s="29">
        <f>SUM(G12:G19)</f>
        <v>221</v>
      </c>
      <c r="H20" s="30"/>
      <c r="I20" s="31"/>
      <c r="J20" s="21">
        <f>SUM(J12:J19)</f>
        <v>2156960</v>
      </c>
      <c r="K20" s="20">
        <f>J20*1.2</f>
        <v>2588352</v>
      </c>
      <c r="L20" s="11"/>
      <c r="M20" s="11"/>
      <c r="N20" s="11"/>
      <c r="O20" s="11"/>
      <c r="P20" s="11"/>
      <c r="Q20" s="11"/>
    </row>
    <row r="21" spans="1:17" s="4" customForma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4" t="s">
        <v>7</v>
      </c>
      <c r="B22" s="45"/>
      <c r="C22" s="45"/>
      <c r="D22" s="45"/>
      <c r="E22" s="46"/>
      <c r="F22" s="47" t="s">
        <v>14</v>
      </c>
      <c r="G22" s="47"/>
      <c r="H22" s="47"/>
      <c r="I22" s="47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4" t="s">
        <v>8</v>
      </c>
      <c r="B23" s="45"/>
      <c r="C23" s="45"/>
      <c r="D23" s="45"/>
      <c r="E23" s="46"/>
      <c r="F23" s="57" t="s">
        <v>13</v>
      </c>
      <c r="G23" s="57"/>
      <c r="H23" s="57"/>
      <c r="I23" s="57"/>
      <c r="Q23" s="11"/>
    </row>
    <row r="24" spans="1:17" s="4" customFormat="1" ht="33.75" customHeight="1" x14ac:dyDescent="0.25">
      <c r="A24" s="44" t="s">
        <v>15</v>
      </c>
      <c r="B24" s="45"/>
      <c r="C24" s="45"/>
      <c r="D24" s="45"/>
      <c r="E24" s="46"/>
      <c r="F24" s="57" t="s">
        <v>12</v>
      </c>
      <c r="G24" s="57"/>
      <c r="H24" s="57"/>
      <c r="I24" s="57"/>
      <c r="Q24" s="11"/>
    </row>
    <row r="25" spans="1:17" ht="121.5" customHeight="1" x14ac:dyDescent="0.25">
      <c r="A25" s="61" t="s">
        <v>17</v>
      </c>
      <c r="B25" s="61"/>
      <c r="C25" s="61"/>
      <c r="D25" s="61"/>
      <c r="E25" s="61"/>
      <c r="F25" s="62" t="s">
        <v>18</v>
      </c>
      <c r="G25" s="62"/>
      <c r="H25" s="62"/>
      <c r="I25" s="62"/>
    </row>
    <row r="26" spans="1:17" ht="60.75" customHeight="1" x14ac:dyDescent="0.25">
      <c r="A26" s="38"/>
      <c r="B26" s="38"/>
      <c r="C26" s="38"/>
      <c r="D26" s="38"/>
      <c r="E26" s="38"/>
      <c r="F26" s="39"/>
      <c r="G26" s="39"/>
      <c r="H26" s="39"/>
      <c r="I26" s="39"/>
    </row>
    <row r="27" spans="1:17" ht="44.25" customHeight="1" x14ac:dyDescent="0.25">
      <c r="A27" s="56"/>
      <c r="B27" s="56"/>
      <c r="C27" s="56"/>
      <c r="D27" s="56"/>
      <c r="E27" s="56"/>
      <c r="F27" s="63"/>
      <c r="G27" s="63"/>
      <c r="H27" s="63"/>
      <c r="I27" s="6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0"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2024-09-04T08:33:36Z</dcterms:modified>
</cp:coreProperties>
</file>